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3" i="1" l="1"/>
  <c r="G81" i="1"/>
  <c r="F79" i="1"/>
  <c r="H79" i="1" s="1"/>
  <c r="H78" i="1"/>
  <c r="I78" i="1" s="1"/>
  <c r="F78" i="1"/>
  <c r="F77" i="1"/>
  <c r="H77" i="1" s="1"/>
  <c r="F76" i="1"/>
  <c r="H76" i="1" s="1"/>
  <c r="H75" i="1"/>
  <c r="I75" i="1" s="1"/>
  <c r="F75" i="1"/>
  <c r="F72" i="1"/>
  <c r="H72" i="1" s="1"/>
  <c r="E71" i="1"/>
  <c r="F71" i="1" s="1"/>
  <c r="H71" i="1" s="1"/>
  <c r="H70" i="1"/>
  <c r="I70" i="1" s="1"/>
  <c r="F70" i="1"/>
  <c r="F68" i="1"/>
  <c r="H68" i="1" s="1"/>
  <c r="E66" i="1"/>
  <c r="F66" i="1" s="1"/>
  <c r="H66" i="1" s="1"/>
  <c r="H63" i="1"/>
  <c r="I63" i="1" s="1"/>
  <c r="F63" i="1"/>
  <c r="F62" i="1"/>
  <c r="H62" i="1" s="1"/>
  <c r="F61" i="1"/>
  <c r="H61" i="1" s="1"/>
  <c r="I61" i="1" s="1"/>
  <c r="F60" i="1"/>
  <c r="H60" i="1" s="1"/>
  <c r="F59" i="1"/>
  <c r="H59" i="1" s="1"/>
  <c r="I59" i="1" s="1"/>
  <c r="F57" i="1"/>
  <c r="H57" i="1" s="1"/>
  <c r="I57" i="1" s="1"/>
  <c r="F56" i="1"/>
  <c r="H56" i="1" s="1"/>
  <c r="I56" i="1" s="1"/>
  <c r="F55" i="1"/>
  <c r="H55" i="1" s="1"/>
  <c r="H54" i="1"/>
  <c r="I54" i="1" s="1"/>
  <c r="F54" i="1"/>
  <c r="F53" i="1"/>
  <c r="H53" i="1" s="1"/>
  <c r="H50" i="1"/>
  <c r="H49" i="1"/>
  <c r="I49" i="1" s="1"/>
  <c r="F48" i="1"/>
  <c r="H48" i="1" s="1"/>
  <c r="I48" i="1" s="1"/>
  <c r="F47" i="1"/>
  <c r="H47" i="1" s="1"/>
  <c r="H46" i="1"/>
  <c r="I46" i="1" s="1"/>
  <c r="F46" i="1"/>
  <c r="F45" i="1"/>
  <c r="H45" i="1" s="1"/>
  <c r="F43" i="1"/>
  <c r="H43" i="1" s="1"/>
  <c r="I43" i="1" s="1"/>
  <c r="F42" i="1"/>
  <c r="H42" i="1" s="1"/>
  <c r="F41" i="1"/>
  <c r="H41" i="1" s="1"/>
  <c r="I41" i="1" s="1"/>
  <c r="F39" i="1"/>
  <c r="H39" i="1" s="1"/>
  <c r="I39" i="1" s="1"/>
  <c r="E39" i="1"/>
  <c r="E40" i="1" s="1"/>
  <c r="F40" i="1" s="1"/>
  <c r="H40" i="1" s="1"/>
  <c r="F36" i="1"/>
  <c r="H36" i="1" s="1"/>
  <c r="E34" i="1"/>
  <c r="F34" i="1" s="1"/>
  <c r="H34" i="1" s="1"/>
  <c r="I34" i="1" s="1"/>
  <c r="H33" i="1"/>
  <c r="I33" i="1" s="1"/>
  <c r="F33" i="1"/>
  <c r="F32" i="1"/>
  <c r="H32" i="1" s="1"/>
  <c r="C21" i="1"/>
  <c r="E81" i="1" s="1"/>
  <c r="F81" i="1" s="1"/>
  <c r="H81" i="1" s="1"/>
  <c r="I81" i="1" s="1"/>
  <c r="I47" i="1" l="1"/>
  <c r="I50" i="1"/>
  <c r="I55" i="1"/>
  <c r="I66" i="1"/>
  <c r="I71" i="1"/>
  <c r="I76" i="1"/>
  <c r="I79" i="1"/>
  <c r="I36" i="1"/>
  <c r="I45" i="1"/>
  <c r="I53" i="1"/>
  <c r="I62" i="1"/>
  <c r="I68" i="1"/>
  <c r="I72" i="1"/>
  <c r="I77" i="1"/>
  <c r="I40" i="1"/>
  <c r="I42" i="1"/>
  <c r="I60" i="1"/>
  <c r="I83" i="1"/>
  <c r="I32" i="1"/>
  <c r="H84" i="1"/>
  <c r="E58" i="1"/>
  <c r="F58" i="1" s="1"/>
  <c r="H58" i="1" s="1"/>
  <c r="I58" i="1" s="1"/>
  <c r="H85" i="1"/>
  <c r="H86" i="1" l="1"/>
  <c r="H87" i="1" s="1"/>
  <c r="I84" i="1"/>
</calcChain>
</file>

<file path=xl/comments1.xml><?xml version="1.0" encoding="utf-8"?>
<comments xmlns="http://schemas.openxmlformats.org/spreadsheetml/2006/main">
  <authors>
    <author/>
  </authors>
  <commentList>
    <comment ref="L4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<sst xmlns="http://schemas.openxmlformats.org/spreadsheetml/2006/main" count="167" uniqueCount="140">
  <si>
    <t>Приложение № 8</t>
  </si>
  <si>
    <t>Наименование улицы</t>
  </si>
  <si>
    <t>Кольцевая</t>
  </si>
  <si>
    <t>№ дома</t>
  </si>
  <si>
    <t>10</t>
  </si>
  <si>
    <t>Год постройки</t>
  </si>
  <si>
    <t>1961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</si>
  <si>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</si>
  <si>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</si>
  <si>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</si>
  <si>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</si>
  <si>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</si>
  <si>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</si>
  <si>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</si>
  <si>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</si>
  <si>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№ 10 по ул.Кольцевыая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</si>
  <si>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</si>
  <si>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</si>
  <si>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</si>
  <si>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</si>
  <si>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</si>
  <si>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</si>
  <si>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</si>
  <si>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</si>
  <si>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</si>
  <si>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</si>
  <si>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</si>
  <si>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Влажное подметание лестничных площадок и маршей, тамбура </t>
  </si>
  <si>
    <t>100 м2</t>
  </si>
  <si>
    <t>2 раза в неделю</t>
  </si>
  <si>
    <t>51-009</t>
  </si>
  <si>
    <t xml:space="preserve">Мытье лестничных площадок и маршей , тамбура </t>
  </si>
  <si>
    <t xml:space="preserve">1 раза в месяц </t>
  </si>
  <si>
    <t xml:space="preserve"> 51-025</t>
  </si>
  <si>
    <t>Влажная протирка перил</t>
  </si>
  <si>
    <t>1 раз в месяц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</si>
  <si>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</si>
  <si>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</si>
  <si>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</si>
  <si>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</si>
  <si>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</si>
  <si>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53-020 прим.</t>
  </si>
  <si>
    <t>Уборка грунта, газона  от случайного мусора</t>
  </si>
  <si>
    <t>1000 м2</t>
  </si>
  <si>
    <t>1 раз в неделю</t>
  </si>
  <si>
    <t>Уборка газонов  сильной загрязненности (после зимы)</t>
  </si>
  <si>
    <t>1 раз после зимы</t>
  </si>
  <si>
    <t>53-022</t>
  </si>
  <si>
    <t>Выкашивание газонов сплошных</t>
  </si>
  <si>
    <t>в порядке,определяемом УО</t>
  </si>
  <si>
    <t>53-025</t>
  </si>
  <si>
    <t>Уборка с газонов травы скошенной газонокосилкой</t>
  </si>
  <si>
    <t>53-003</t>
  </si>
  <si>
    <t>Подметание территории  отмостка</t>
  </si>
  <si>
    <t xml:space="preserve"> Зимняя уборка</t>
  </si>
  <si>
    <t>54-003</t>
  </si>
  <si>
    <t>Подметание  снега с усовершенствованием покрытием</t>
  </si>
  <si>
    <t>3 раз внеделю</t>
  </si>
  <si>
    <t>54-013 прим</t>
  </si>
  <si>
    <t xml:space="preserve">Сдвиг снега с территории с усовершенствованным покрытием </t>
  </si>
  <si>
    <t xml:space="preserve">в дни снегопада </t>
  </si>
  <si>
    <t>Сдвиг снега (отмостка)</t>
  </si>
  <si>
    <t>54-025</t>
  </si>
  <si>
    <t xml:space="preserve">Пескоподсыпка территории </t>
  </si>
  <si>
    <t>песок</t>
  </si>
  <si>
    <t>м3</t>
  </si>
  <si>
    <t xml:space="preserve">Механизированная уборка </t>
  </si>
  <si>
    <t>м/час</t>
  </si>
  <si>
    <t>по необходим.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</si>
  <si>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</si>
  <si>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</si>
  <si>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</si>
  <si>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</si>
  <si>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</si>
  <si>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</si>
  <si>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</si>
  <si>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</si>
  <si>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</si>
  <si>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</si>
  <si>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</si>
  <si>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</si>
  <si>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</si>
  <si>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</si>
  <si>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</si>
  <si>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</si>
  <si>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</si>
  <si>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</si>
  <si>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</si>
  <si>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</si>
  <si>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</si>
  <si>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</si>
  <si>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</si>
  <si>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</si>
  <si>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>Проверка технического состояния дымоходов</t>
  </si>
  <si>
    <t>1 дымоход</t>
  </si>
  <si>
    <t>33-037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</si>
  <si>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</si>
  <si>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</si>
  <si>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</si>
  <si>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</si>
  <si>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козырьков, кровли, оголовков ветканалов от наледи и снега</t>
  </si>
  <si>
    <t>Электроснабжение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</si>
  <si>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</si>
  <si>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</si>
  <si>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</si>
  <si>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</si>
  <si>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</si>
  <si>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</si>
  <si>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</si>
  <si>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</si>
  <si>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</si>
  <si>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</si>
  <si>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</si>
  <si>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</si>
  <si>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</si>
  <si>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Обслуживание внутреннего газового оборудования (ВДГО)</t>
  </si>
  <si>
    <t>Визуальная проверка состояние окраски и креплений наружного (фасадного) газопровода</t>
  </si>
  <si>
    <t>10м</t>
  </si>
  <si>
    <t>1 раз в год</t>
  </si>
  <si>
    <t>Визуальная проверка состояния окраски и креплений (внутридомового ) газопровода</t>
  </si>
  <si>
    <t>1м</t>
  </si>
  <si>
    <t xml:space="preserve">1 р. в год </t>
  </si>
  <si>
    <t>Проверка гермитичности соединений и отключающих устройств внутридомового газового оборудования при D 32мм.</t>
  </si>
  <si>
    <t>сварной стык, резьбовое соединение, отк. Устройство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</si>
  <si>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</si>
  <si>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</si>
  <si>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</si>
  <si>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Аварийное обслуживание (т/энергия,  ХВ, отведение сточных вод, 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</si>
  <si>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</si>
  <si>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</si>
  <si>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</si>
  <si>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</si>
  <si>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</si>
  <si>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</si>
  <si>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</si>
  <si>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</si>
  <si>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администрации МОГО "Ухта"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</si>
  <si>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</si>
  <si>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                                         в многоквартирном  доме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</si>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</sst>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30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7"/>
      <name val="Calibri"/>
      <family val="2"/>
      <charset val="204"/>
    </font>
    <font>
      <b/>
      <sz val="11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7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sz val="11"/>
      <color rgb="FFF2F2F2"/>
      <name val="Calibri"/>
      <family val="2"/>
      <charset val="204"/>
    </font>
    <font>
      <b/>
      <sz val="7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44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wrapText="1"/>
    </xf>
    <xf numFmtId="164" fontId="7" fillId="2" borderId="0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9" fillId="2" borderId="1" xfId="2" applyFont="1" applyFill="1" applyBorder="1" applyAlignment="1" applyProtection="1">
      <alignment horizontal="center" vertical="center" wrapText="1"/>
      <protection hidden="1"/>
    </xf>
    <xf numFmtId="49" fontId="9" fillId="2" borderId="1" xfId="2" applyNumberFormat="1" applyFont="1" applyFill="1" applyBorder="1" applyAlignment="1" applyProtection="1">
      <alignment horizontal="left" vertical="center" wrapText="1"/>
      <protection hidden="1"/>
    </xf>
    <xf numFmtId="2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8" xfId="2" applyFont="1" applyFill="1" applyBorder="1" applyAlignment="1" applyProtection="1">
      <alignment horizontal="center" vertical="center" wrapText="1"/>
      <protection hidden="1"/>
    </xf>
    <xf numFmtId="49" fontId="9" fillId="2" borderId="9" xfId="2" applyNumberFormat="1" applyFont="1" applyFill="1" applyBorder="1" applyAlignment="1" applyProtection="1">
      <alignment horizontal="left" vertical="center" wrapText="1"/>
      <protection hidden="1"/>
    </xf>
    <xf numFmtId="2" fontId="9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0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10" xfId="2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9" fillId="2" borderId="7" xfId="2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9" fillId="2" borderId="1" xfId="10" applyFont="1" applyFill="1" applyBorder="1" applyAlignment="1" applyProtection="1">
      <alignment horizontal="center" vertical="center" wrapText="1"/>
      <protection hidden="1"/>
    </xf>
    <xf numFmtId="49" fontId="9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165" fontId="22" fillId="2" borderId="1" xfId="2" applyNumberFormat="1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9" fillId="2" borderId="1" xfId="14" applyFont="1" applyFill="1" applyBorder="1" applyAlignment="1" applyProtection="1">
      <alignment horizontal="center" vertical="center" wrapText="1"/>
      <protection hidden="1"/>
    </xf>
    <xf numFmtId="49" fontId="9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9" fillId="2" borderId="0" xfId="0" applyNumberFormat="1" applyFont="1" applyFill="1" applyAlignment="1">
      <alignment horizontal="center" vertical="center"/>
    </xf>
    <xf numFmtId="0" fontId="9" fillId="2" borderId="1" xfId="15" applyFont="1" applyFill="1" applyBorder="1" applyAlignment="1" applyProtection="1">
      <alignment horizontal="center" vertical="center" wrapText="1"/>
      <protection hidden="1"/>
    </xf>
    <xf numFmtId="49" fontId="9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6" applyFont="1" applyFill="1" applyBorder="1" applyAlignment="1" applyProtection="1">
      <alignment horizontal="center" vertical="center" wrapText="1"/>
      <protection hidden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4" fontId="9" fillId="2" borderId="9" xfId="1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0" fillId="2" borderId="0" xfId="0" applyFill="1"/>
    <xf numFmtId="0" fontId="9" fillId="2" borderId="13" xfId="2" applyFont="1" applyFill="1" applyBorder="1" applyAlignment="1" applyProtection="1">
      <alignment horizontal="center" vertical="center" wrapText="1"/>
      <protection hidden="1"/>
    </xf>
    <xf numFmtId="165" fontId="22" fillId="2" borderId="3" xfId="2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vertical="center"/>
    </xf>
    <xf numFmtId="0" fontId="25" fillId="0" borderId="0" xfId="0" applyFont="1"/>
    <xf numFmtId="2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5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29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MJ97"/>
  <sheetViews>
    <sheetView tabSelected="1" view="pageBreakPreview" topLeftCell="A5" zoomScaleSheetLayoutView="100" workbookViewId="0">
      <selection activeCell="H21" sqref="H21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5703125" style="2" customWidth="1"/>
    <col min="4" max="4" width="13.42578125" style="3" customWidth="1"/>
    <col min="5" max="5" width="10.140625" style="2" customWidth="1"/>
    <col min="6" max="6" width="10.28515625" style="1" customWidth="1"/>
    <col min="7" max="7" width="11.7109375" style="4" customWidth="1"/>
    <col min="8" max="8" width="12.42578125" style="1" customWidth="1"/>
    <col min="9" max="9" width="11" style="5" customWidth="1"/>
    <col min="1024" max="1024" width="11.5703125" customWidth="1"/>
  </cols>
  <sheetData>
    <row r="1" spans="1:9" ht="15" hidden="1" customHeight="1" x14ac:dyDescent="0.25">
      <c r="A1" s="128"/>
      <c r="B1" s="128"/>
    </row>
    <row r="2" spans="1:9" ht="15" hidden="1" customHeight="1" x14ac:dyDescent="0.25">
      <c r="A2" s="6"/>
      <c r="B2" s="7"/>
      <c r="C2" s="129"/>
      <c r="D2" s="129"/>
      <c r="E2" s="129"/>
      <c r="F2" s="129"/>
      <c r="G2" s="129"/>
      <c r="H2" s="129"/>
      <c r="I2" s="129"/>
    </row>
    <row r="3" spans="1:9" ht="15" hidden="1" customHeight="1" x14ac:dyDescent="0.25">
      <c r="A3" s="6"/>
      <c r="B3" s="7"/>
      <c r="C3" s="130"/>
      <c r="D3" s="130"/>
      <c r="E3" s="130"/>
      <c r="F3" s="130"/>
      <c r="G3" s="130"/>
      <c r="H3" s="130"/>
      <c r="I3" s="130"/>
    </row>
    <row r="4" spans="1:9" ht="15" hidden="1" customHeight="1" x14ac:dyDescent="0.25">
      <c r="A4" s="6"/>
      <c r="B4" s="7"/>
      <c r="C4" s="130"/>
      <c r="D4" s="130"/>
      <c r="E4" s="130"/>
      <c r="F4" s="130"/>
      <c r="G4" s="130"/>
      <c r="H4" s="130"/>
      <c r="I4" s="130"/>
    </row>
    <row r="5" spans="1:9" ht="15" customHeight="1" x14ac:dyDescent="0.3">
      <c r="A5" s="6"/>
      <c r="B5" s="7"/>
      <c r="C5" s="9"/>
      <c r="D5" s="9"/>
      <c r="E5" s="9"/>
      <c r="F5" s="131" t="s">
        <v>0</v>
      </c>
      <c r="G5" s="131"/>
      <c r="H5" s="131"/>
      <c r="I5" s="131"/>
    </row>
    <row r="6" spans="1:9" ht="15" customHeight="1" x14ac:dyDescent="0.3">
      <c r="A6" s="6"/>
      <c r="B6" s="7"/>
      <c r="C6" s="9"/>
      <c r="D6" s="9"/>
      <c r="E6" s="9"/>
      <c r="F6" s="131" t="s">
        <v>137</v>
      </c>
      <c r="G6" s="131"/>
      <c r="H6" s="131"/>
      <c r="I6" s="131"/>
    </row>
    <row r="7" spans="1:9" ht="15" customHeight="1" x14ac:dyDescent="0.3">
      <c r="A7" s="6"/>
      <c r="B7" s="7"/>
      <c r="C7" s="9"/>
      <c r="D7" s="9"/>
      <c r="E7" s="9"/>
      <c r="F7" s="131" t="s">
        <v>136</v>
      </c>
      <c r="G7" s="131"/>
      <c r="H7" s="131"/>
      <c r="I7" s="131"/>
    </row>
    <row r="8" spans="1:9" ht="15" customHeight="1" x14ac:dyDescent="0.3">
      <c r="A8" s="6"/>
      <c r="B8" s="7"/>
      <c r="C8" s="9"/>
      <c r="D8" s="9"/>
      <c r="E8" s="9"/>
      <c r="F8" s="131" t="s">
        <v>139</v>
      </c>
      <c r="G8" s="132"/>
      <c r="H8" s="132"/>
      <c r="I8" s="132"/>
    </row>
    <row r="9" spans="1:9" ht="16.5" customHeight="1" x14ac:dyDescent="0.25">
      <c r="A9" s="6"/>
      <c r="B9" s="7"/>
      <c r="C9" s="9"/>
      <c r="D9" s="10"/>
      <c r="E9" s="8"/>
      <c r="F9" s="8"/>
      <c r="G9" s="8"/>
      <c r="H9" s="8"/>
      <c r="I9" s="8"/>
    </row>
    <row r="10" spans="1:9" ht="15" hidden="1" customHeight="1" x14ac:dyDescent="0.25">
      <c r="A10" s="6"/>
      <c r="B10" s="7"/>
      <c r="C10" s="9"/>
      <c r="D10" s="10"/>
      <c r="E10" s="8"/>
      <c r="F10" s="8"/>
      <c r="G10" s="8"/>
      <c r="H10" s="8"/>
      <c r="I10" s="8"/>
    </row>
    <row r="11" spans="1:9" ht="15" hidden="1" customHeight="1" x14ac:dyDescent="0.25">
      <c r="A11" s="6"/>
      <c r="B11" s="7"/>
      <c r="C11" s="130"/>
      <c r="D11" s="130"/>
      <c r="E11" s="130"/>
      <c r="F11" s="130"/>
      <c r="G11" s="130"/>
      <c r="H11" s="130"/>
      <c r="I11" s="130"/>
    </row>
    <row r="12" spans="1:9" ht="15" hidden="1" customHeight="1" x14ac:dyDescent="0.25">
      <c r="A12" s="6"/>
      <c r="B12" s="7"/>
      <c r="C12" s="9"/>
      <c r="D12" s="10"/>
      <c r="E12" s="9"/>
      <c r="F12" s="132"/>
      <c r="G12" s="132"/>
      <c r="H12" s="132"/>
      <c r="I12" s="132"/>
    </row>
    <row r="13" spans="1:9" ht="15" hidden="1" customHeight="1" x14ac:dyDescent="0.3">
      <c r="A13" s="6"/>
      <c r="B13" s="7"/>
      <c r="C13" s="11"/>
      <c r="D13" s="10"/>
      <c r="E13" s="11"/>
      <c r="F13" s="11"/>
      <c r="G13" s="11"/>
      <c r="H13" s="11"/>
      <c r="I13" s="11"/>
    </row>
    <row r="14" spans="1:9" ht="15" customHeight="1" x14ac:dyDescent="0.3">
      <c r="A14" s="6"/>
      <c r="B14" s="12" t="s">
        <v>1</v>
      </c>
      <c r="C14" s="133" t="s">
        <v>2</v>
      </c>
      <c r="D14" s="133"/>
      <c r="E14" s="133"/>
      <c r="F14" s="11"/>
      <c r="G14" s="11"/>
      <c r="H14" s="11"/>
      <c r="I14" s="11"/>
    </row>
    <row r="15" spans="1:9" ht="15" customHeight="1" x14ac:dyDescent="0.3">
      <c r="A15" s="6"/>
      <c r="B15" s="12" t="s">
        <v>3</v>
      </c>
      <c r="C15" s="134" t="s">
        <v>4</v>
      </c>
      <c r="D15" s="134"/>
      <c r="E15" s="134"/>
      <c r="F15" s="11"/>
      <c r="G15" s="11"/>
      <c r="H15" s="11"/>
      <c r="I15" s="11"/>
    </row>
    <row r="16" spans="1:9" ht="15" customHeight="1" x14ac:dyDescent="0.3">
      <c r="A16" s="6"/>
      <c r="B16" s="12" t="s">
        <v>5</v>
      </c>
      <c r="C16" s="134" t="s">
        <v>6</v>
      </c>
      <c r="D16" s="134"/>
      <c r="E16" s="134"/>
      <c r="F16" s="11"/>
      <c r="G16" s="11"/>
      <c r="H16" s="11"/>
      <c r="I16" s="11"/>
    </row>
    <row r="17" spans="1:1024" ht="15" customHeight="1" x14ac:dyDescent="0.3">
      <c r="A17" s="6"/>
      <c r="B17" s="12" t="s">
        <v>7</v>
      </c>
      <c r="C17" s="133"/>
      <c r="D17" s="133"/>
      <c r="E17" s="133"/>
      <c r="F17" s="11"/>
      <c r="G17" s="11"/>
      <c r="H17" s="11"/>
      <c r="I17" s="11"/>
    </row>
    <row r="18" spans="1:1024" ht="15" customHeight="1" x14ac:dyDescent="0.3">
      <c r="A18" s="6"/>
      <c r="B18" s="12" t="s">
        <v>8</v>
      </c>
      <c r="C18" s="133">
        <v>2</v>
      </c>
      <c r="D18" s="133"/>
      <c r="E18" s="133"/>
      <c r="F18" s="11"/>
      <c r="G18" s="11"/>
      <c r="H18" s="11"/>
      <c r="I18" s="11"/>
    </row>
    <row r="19" spans="1:1024" ht="15" customHeight="1" x14ac:dyDescent="0.3">
      <c r="A19" s="6"/>
      <c r="B19" s="12" t="s">
        <v>9</v>
      </c>
      <c r="C19" s="133">
        <v>2</v>
      </c>
      <c r="D19" s="133"/>
      <c r="E19" s="133"/>
      <c r="F19" s="11"/>
      <c r="G19" s="11"/>
      <c r="H19" s="11"/>
      <c r="I19" s="11"/>
    </row>
    <row r="20" spans="1:1024" ht="15" customHeight="1" x14ac:dyDescent="0.3">
      <c r="A20" s="6"/>
      <c r="B20" s="12" t="s">
        <v>10</v>
      </c>
      <c r="C20" s="133">
        <v>16</v>
      </c>
      <c r="D20" s="133"/>
      <c r="E20" s="133"/>
      <c r="F20" s="11"/>
      <c r="G20" s="11"/>
      <c r="H20" s="11"/>
      <c r="I20" s="11"/>
    </row>
    <row r="21" spans="1:1024" ht="15" customHeight="1" x14ac:dyDescent="0.3">
      <c r="A21" s="6"/>
      <c r="B21" s="12" t="s">
        <v>11</v>
      </c>
      <c r="C21" s="135">
        <f>547</f>
        <v>547</v>
      </c>
      <c r="D21" s="135"/>
      <c r="E21" s="135"/>
      <c r="F21" s="11"/>
      <c r="G21" s="11"/>
      <c r="H21" s="11"/>
      <c r="I21" s="11"/>
    </row>
    <row r="22" spans="1:1024" ht="15" customHeight="1" x14ac:dyDescent="0.25">
      <c r="A22" s="6"/>
      <c r="B22" s="12" t="s">
        <v>12</v>
      </c>
      <c r="C22" s="133">
        <v>369.5</v>
      </c>
      <c r="D22" s="133"/>
      <c r="E22" s="133"/>
      <c r="F22" s="14"/>
      <c r="G22" s="15"/>
      <c r="H22" s="16"/>
    </row>
    <row r="23" spans="1:1024" ht="15" customHeight="1" x14ac:dyDescent="0.25">
      <c r="A23" s="6"/>
      <c r="B23" s="12" t="s">
        <v>13</v>
      </c>
      <c r="C23" s="133"/>
      <c r="D23" s="133"/>
      <c r="E23" s="133"/>
      <c r="F23" s="14"/>
      <c r="G23" s="15"/>
      <c r="H23" s="16"/>
    </row>
    <row r="24" spans="1:1024" ht="28.5" customHeight="1" x14ac:dyDescent="0.25">
      <c r="A24" s="6"/>
      <c r="B24" s="12" t="s">
        <v>14</v>
      </c>
      <c r="C24" s="133">
        <v>46.5</v>
      </c>
      <c r="D24" s="133"/>
      <c r="E24" s="133"/>
      <c r="F24" s="14"/>
      <c r="G24" s="15"/>
      <c r="H24" s="16"/>
    </row>
    <row r="25" spans="1:1024" ht="30" hidden="1" customHeight="1" x14ac:dyDescent="0.25">
      <c r="A25" s="6"/>
      <c r="B25" s="17"/>
      <c r="C25" s="18"/>
      <c r="D25" s="19"/>
      <c r="E25" s="18"/>
      <c r="F25" s="14"/>
      <c r="G25" s="15"/>
      <c r="H25" s="16"/>
    </row>
    <row r="26" spans="1:1024" ht="16.5" customHeight="1" x14ac:dyDescent="0.25">
      <c r="A26" s="127"/>
      <c r="B26" s="136"/>
      <c r="C26" s="136"/>
      <c r="D26" s="136"/>
      <c r="E26" s="136"/>
      <c r="F26" s="136"/>
      <c r="G26" s="136"/>
      <c r="H26" s="136"/>
      <c r="I26" s="136"/>
    </row>
    <row r="27" spans="1:1024" ht="42.75" customHeight="1" x14ac:dyDescent="0.25">
      <c r="A27" s="137" t="s">
        <v>138</v>
      </c>
      <c r="B27" s="137"/>
      <c r="C27" s="137"/>
      <c r="D27" s="137"/>
      <c r="E27" s="137"/>
      <c r="F27" s="137"/>
      <c r="G27" s="137"/>
      <c r="H27" s="137"/>
      <c r="I27" s="137"/>
    </row>
    <row r="28" spans="1:1024" ht="15" customHeight="1" x14ac:dyDescent="0.25">
      <c r="A28" s="137" t="s">
        <v>15</v>
      </c>
      <c r="B28" s="137"/>
      <c r="C28" s="137"/>
      <c r="D28" s="137"/>
      <c r="E28" s="137"/>
      <c r="F28" s="137"/>
      <c r="G28" s="137"/>
      <c r="H28" s="137"/>
      <c r="I28" s="137"/>
    </row>
    <row r="29" spans="1:1024" ht="91.5" customHeight="1" x14ac:dyDescent="0.25">
      <c r="A29" s="20" t="s">
        <v>16</v>
      </c>
      <c r="B29" s="20" t="s">
        <v>17</v>
      </c>
      <c r="C29" s="20" t="s">
        <v>18</v>
      </c>
      <c r="D29" s="20" t="s">
        <v>19</v>
      </c>
      <c r="E29" s="20" t="s">
        <v>20</v>
      </c>
      <c r="F29" s="20" t="s">
        <v>21</v>
      </c>
      <c r="G29" s="20" t="s">
        <v>22</v>
      </c>
      <c r="H29" s="21" t="s">
        <v>23</v>
      </c>
      <c r="I29" s="22" t="s">
        <v>24</v>
      </c>
    </row>
    <row r="30" spans="1:1024" ht="15" customHeight="1" x14ac:dyDescent="0.25">
      <c r="A30" s="23">
        <v>1</v>
      </c>
      <c r="B30" s="24">
        <v>2</v>
      </c>
      <c r="C30" s="24">
        <v>3</v>
      </c>
      <c r="D30" s="25">
        <v>4</v>
      </c>
      <c r="E30" s="24">
        <v>5</v>
      </c>
      <c r="F30" s="24">
        <v>6</v>
      </c>
      <c r="G30" s="24">
        <v>7</v>
      </c>
      <c r="H30" s="26">
        <v>8</v>
      </c>
      <c r="I30" s="24">
        <v>9</v>
      </c>
    </row>
    <row r="31" spans="1:1024" s="28" customFormat="1" ht="15" customHeight="1" x14ac:dyDescent="0.25">
      <c r="A31" s="138" t="s">
        <v>25</v>
      </c>
      <c r="B31" s="138"/>
      <c r="C31" s="138"/>
      <c r="D31" s="138"/>
      <c r="E31" s="138"/>
      <c r="F31" s="138"/>
      <c r="G31" s="138"/>
      <c r="H31" s="138"/>
      <c r="I31" s="138"/>
      <c r="AMJ31"/>
    </row>
    <row r="32" spans="1:1024" s="28" customFormat="1" ht="35.25" customHeight="1" x14ac:dyDescent="0.25">
      <c r="A32" s="13" t="s">
        <v>26</v>
      </c>
      <c r="B32" s="29" t="s">
        <v>27</v>
      </c>
      <c r="C32" s="13" t="s">
        <v>28</v>
      </c>
      <c r="D32" s="30" t="s">
        <v>29</v>
      </c>
      <c r="E32" s="13">
        <v>46.5</v>
      </c>
      <c r="F32" s="31">
        <f>(104*E32)/100</f>
        <v>48.36</v>
      </c>
      <c r="G32" s="32">
        <v>257.58</v>
      </c>
      <c r="H32" s="33">
        <f>G32*F32</f>
        <v>12456.568799999999</v>
      </c>
      <c r="I32" s="31">
        <f>H32/C21/12</f>
        <v>1.8977100548446069</v>
      </c>
      <c r="AMJ32"/>
    </row>
    <row r="33" spans="1:1024" s="34" customFormat="1" ht="27" customHeight="1" x14ac:dyDescent="0.25">
      <c r="A33" s="13" t="s">
        <v>30</v>
      </c>
      <c r="B33" s="29" t="s">
        <v>31</v>
      </c>
      <c r="C33" s="13" t="s">
        <v>28</v>
      </c>
      <c r="D33" s="30" t="s">
        <v>32</v>
      </c>
      <c r="E33" s="31">
        <v>46.5</v>
      </c>
      <c r="F33" s="31">
        <f>(12*E33)/100</f>
        <v>5.58</v>
      </c>
      <c r="G33" s="32">
        <v>669.24</v>
      </c>
      <c r="H33" s="31">
        <f>F33*G33</f>
        <v>3734.3591999999999</v>
      </c>
      <c r="I33" s="31">
        <f>H33/12/C21</f>
        <v>0.56891517367458866</v>
      </c>
      <c r="AMJ33"/>
    </row>
    <row r="34" spans="1:1024" s="34" customFormat="1" ht="18.75" customHeight="1" x14ac:dyDescent="0.25">
      <c r="A34" s="35" t="s">
        <v>33</v>
      </c>
      <c r="B34" s="36" t="s">
        <v>34</v>
      </c>
      <c r="C34" s="37" t="s">
        <v>28</v>
      </c>
      <c r="D34" s="38" t="s">
        <v>35</v>
      </c>
      <c r="E34" s="31">
        <f>(8*3*0.5)</f>
        <v>12</v>
      </c>
      <c r="F34" s="31">
        <f>(12*E34)/100</f>
        <v>1.44</v>
      </c>
      <c r="G34" s="32">
        <v>320.02999999999997</v>
      </c>
      <c r="H34" s="31">
        <f>G34*F34</f>
        <v>460.84319999999997</v>
      </c>
      <c r="I34" s="31">
        <f>H34/12/C21</f>
        <v>7.0207678244972579E-2</v>
      </c>
      <c r="AMJ34"/>
    </row>
    <row r="35" spans="1:1024" s="34" customFormat="1" ht="15" customHeight="1" x14ac:dyDescent="0.25">
      <c r="A35" s="35"/>
      <c r="B35" s="36"/>
      <c r="C35" s="37"/>
      <c r="D35" s="39"/>
      <c r="E35" s="40"/>
      <c r="F35" s="13"/>
      <c r="G35" s="32"/>
      <c r="H35" s="31"/>
      <c r="I35" s="31"/>
      <c r="AMJ35"/>
    </row>
    <row r="36" spans="1:1024" s="34" customFormat="1" ht="20.25" customHeight="1" x14ac:dyDescent="0.25">
      <c r="A36" s="13"/>
      <c r="B36" s="29" t="s">
        <v>36</v>
      </c>
      <c r="C36" s="13" t="s">
        <v>37</v>
      </c>
      <c r="D36" s="30" t="s">
        <v>38</v>
      </c>
      <c r="E36" s="31">
        <v>50</v>
      </c>
      <c r="F36" s="31">
        <f>E36*12</f>
        <v>600</v>
      </c>
      <c r="G36" s="31">
        <v>2.4500000000000002</v>
      </c>
      <c r="H36" s="31">
        <f>F36*G36</f>
        <v>1470</v>
      </c>
      <c r="I36" s="31">
        <f>H36/12/C21</f>
        <v>0.22394881170018283</v>
      </c>
      <c r="AMJ36"/>
    </row>
    <row r="37" spans="1:1024" ht="19.5" customHeight="1" x14ac:dyDescent="0.25">
      <c r="A37" s="139" t="s">
        <v>39</v>
      </c>
      <c r="B37" s="139"/>
      <c r="C37" s="139"/>
      <c r="D37" s="139"/>
      <c r="E37" s="139"/>
      <c r="F37" s="139"/>
      <c r="G37" s="139"/>
      <c r="H37" s="27"/>
      <c r="I37" s="27"/>
    </row>
    <row r="38" spans="1:1024" ht="15" customHeight="1" x14ac:dyDescent="0.25">
      <c r="A38" s="139" t="s">
        <v>40</v>
      </c>
      <c r="B38" s="139"/>
      <c r="C38" s="139"/>
      <c r="D38" s="139"/>
      <c r="E38" s="139"/>
      <c r="F38" s="139"/>
      <c r="G38" s="139"/>
      <c r="H38" s="41"/>
      <c r="I38" s="27"/>
    </row>
    <row r="39" spans="1:1024" s="34" customFormat="1" ht="28.5" customHeight="1" x14ac:dyDescent="0.25">
      <c r="A39" s="42" t="s">
        <v>41</v>
      </c>
      <c r="B39" s="29" t="s">
        <v>42</v>
      </c>
      <c r="C39" s="13" t="s">
        <v>43</v>
      </c>
      <c r="D39" s="30" t="s">
        <v>44</v>
      </c>
      <c r="E39" s="31">
        <f>401+189</f>
        <v>590</v>
      </c>
      <c r="F39" s="43">
        <f>(26*E39)/1000</f>
        <v>15.34</v>
      </c>
      <c r="G39" s="32">
        <v>228.97</v>
      </c>
      <c r="H39" s="31">
        <f>F39*G39</f>
        <v>3512.3998000000001</v>
      </c>
      <c r="I39" s="44">
        <f>H39/12/C21</f>
        <v>0.53510051797684344</v>
      </c>
      <c r="AMJ39"/>
    </row>
    <row r="40" spans="1:1024" s="34" customFormat="1" ht="28.5" customHeight="1" x14ac:dyDescent="0.25">
      <c r="A40" s="42" t="s">
        <v>41</v>
      </c>
      <c r="B40" s="29" t="s">
        <v>45</v>
      </c>
      <c r="C40" s="13" t="s">
        <v>43</v>
      </c>
      <c r="D40" s="30" t="s">
        <v>46</v>
      </c>
      <c r="E40" s="31">
        <f>E39</f>
        <v>590</v>
      </c>
      <c r="F40" s="43">
        <f>(1*E40)/1000</f>
        <v>0.59</v>
      </c>
      <c r="G40" s="32">
        <v>4436.18</v>
      </c>
      <c r="H40" s="31">
        <f>F40*G40</f>
        <v>2617.3462</v>
      </c>
      <c r="I40" s="44">
        <f>H40/12/C21</f>
        <v>0.39874256550883608</v>
      </c>
      <c r="AMJ40"/>
    </row>
    <row r="41" spans="1:1024" s="34" customFormat="1" ht="29.25" customHeight="1" x14ac:dyDescent="0.25">
      <c r="A41" s="13" t="s">
        <v>47</v>
      </c>
      <c r="B41" s="29" t="s">
        <v>48</v>
      </c>
      <c r="C41" s="13" t="s">
        <v>43</v>
      </c>
      <c r="D41" s="45" t="s">
        <v>49</v>
      </c>
      <c r="E41" s="31">
        <v>189</v>
      </c>
      <c r="F41" s="31">
        <f>(E41*3)/1000</f>
        <v>0.56699999999999995</v>
      </c>
      <c r="G41" s="32">
        <v>1030.33</v>
      </c>
      <c r="H41" s="31">
        <f>F41*G41</f>
        <v>584.19710999999995</v>
      </c>
      <c r="I41" s="44">
        <f>H41/12/C21</f>
        <v>8.9000169104204746E-2</v>
      </c>
      <c r="AMJ41"/>
    </row>
    <row r="42" spans="1:1024" s="34" customFormat="1" ht="20.25" customHeight="1" x14ac:dyDescent="0.25">
      <c r="A42" s="13" t="s">
        <v>50</v>
      </c>
      <c r="B42" s="29" t="s">
        <v>51</v>
      </c>
      <c r="C42" s="13" t="s">
        <v>43</v>
      </c>
      <c r="D42" s="30"/>
      <c r="E42" s="31">
        <v>189</v>
      </c>
      <c r="F42" s="31">
        <f>(E42*3)/1000</f>
        <v>0.56699999999999995</v>
      </c>
      <c r="G42" s="32">
        <v>686.89</v>
      </c>
      <c r="H42" s="31">
        <f>F42*G42</f>
        <v>389.46662999999995</v>
      </c>
      <c r="I42" s="44">
        <f>H42/12/C21</f>
        <v>5.9333734003656297E-2</v>
      </c>
      <c r="AMJ42"/>
    </row>
    <row r="43" spans="1:1024" s="34" customFormat="1" ht="27.75" customHeight="1" x14ac:dyDescent="0.25">
      <c r="A43" s="13" t="s">
        <v>52</v>
      </c>
      <c r="B43" s="29" t="s">
        <v>53</v>
      </c>
      <c r="C43" s="13" t="s">
        <v>43</v>
      </c>
      <c r="D43" s="30" t="s">
        <v>44</v>
      </c>
      <c r="E43" s="31">
        <v>74.3</v>
      </c>
      <c r="F43" s="31">
        <f>(E43*26)/1000</f>
        <v>1.9318</v>
      </c>
      <c r="G43" s="32">
        <v>621.85</v>
      </c>
      <c r="H43" s="31">
        <f>F43*G43</f>
        <v>1201.2898299999999</v>
      </c>
      <c r="I43" s="44">
        <f>H43/12/C21</f>
        <v>0.18301185709932966</v>
      </c>
      <c r="AMJ43"/>
    </row>
    <row r="44" spans="1:1024" ht="15" customHeight="1" x14ac:dyDescent="0.25">
      <c r="A44" s="140" t="s">
        <v>54</v>
      </c>
      <c r="B44" s="140"/>
      <c r="C44" s="140"/>
      <c r="D44" s="140"/>
      <c r="E44" s="140"/>
      <c r="F44" s="140"/>
      <c r="G44" s="140"/>
      <c r="H44" s="46"/>
      <c r="I44" s="46"/>
    </row>
    <row r="45" spans="1:1024" s="34" customFormat="1" ht="37.5" customHeight="1" x14ac:dyDescent="0.25">
      <c r="A45" s="47" t="s">
        <v>55</v>
      </c>
      <c r="B45" s="29" t="s">
        <v>56</v>
      </c>
      <c r="C45" s="13" t="s">
        <v>43</v>
      </c>
      <c r="D45" s="30" t="s">
        <v>57</v>
      </c>
      <c r="E45" s="31">
        <v>147.5</v>
      </c>
      <c r="F45" s="31">
        <f>(78*E45)/1000</f>
        <v>11.505000000000001</v>
      </c>
      <c r="G45" s="32">
        <v>515.16999999999996</v>
      </c>
      <c r="H45" s="43">
        <f>F45*G45</f>
        <v>5927.0308500000001</v>
      </c>
      <c r="I45" s="44">
        <f>H45/12/C21</f>
        <v>0.90296021480804389</v>
      </c>
      <c r="J45" s="48"/>
      <c r="AMJ45"/>
    </row>
    <row r="46" spans="1:1024" s="34" customFormat="1" ht="39" customHeight="1" x14ac:dyDescent="0.25">
      <c r="A46" s="47" t="s">
        <v>58</v>
      </c>
      <c r="B46" s="29" t="s">
        <v>59</v>
      </c>
      <c r="C46" s="13" t="s">
        <v>43</v>
      </c>
      <c r="D46" s="49" t="s">
        <v>60</v>
      </c>
      <c r="E46" s="40">
        <v>147.5</v>
      </c>
      <c r="F46" s="31">
        <f>(E46*52)/1000</f>
        <v>7.67</v>
      </c>
      <c r="G46" s="32">
        <v>3088.42</v>
      </c>
      <c r="H46" s="43">
        <f>F46*G46</f>
        <v>23688.181400000001</v>
      </c>
      <c r="I46" s="44">
        <f>H46/12/C21</f>
        <v>3.6088027726995735</v>
      </c>
      <c r="L46"/>
      <c r="AMJ46"/>
    </row>
    <row r="47" spans="1:1024" s="34" customFormat="1" ht="17.25" customHeight="1" x14ac:dyDescent="0.25">
      <c r="A47" s="47" t="s">
        <v>58</v>
      </c>
      <c r="B47" s="29" t="s">
        <v>61</v>
      </c>
      <c r="C47" s="13" t="s">
        <v>43</v>
      </c>
      <c r="D47" s="49" t="s">
        <v>44</v>
      </c>
      <c r="E47" s="40">
        <v>74.3</v>
      </c>
      <c r="F47" s="31">
        <f>(6*E47)/1000</f>
        <v>0.44579999999999997</v>
      </c>
      <c r="G47" s="32">
        <v>3088.42</v>
      </c>
      <c r="H47" s="43">
        <f>F47*G47</f>
        <v>1376.817636</v>
      </c>
      <c r="I47" s="44">
        <f>H47/12/C21</f>
        <v>0.2097528391224863</v>
      </c>
      <c r="AMJ47"/>
    </row>
    <row r="48" spans="1:1024" s="34" customFormat="1" ht="27" customHeight="1" x14ac:dyDescent="0.25">
      <c r="A48" s="13" t="s">
        <v>62</v>
      </c>
      <c r="B48" s="29" t="s">
        <v>63</v>
      </c>
      <c r="C48" s="13" t="s">
        <v>43</v>
      </c>
      <c r="D48" s="45" t="s">
        <v>49</v>
      </c>
      <c r="E48" s="31">
        <v>8</v>
      </c>
      <c r="F48" s="31">
        <f>(26*E48)/1000</f>
        <v>0.20799999999999999</v>
      </c>
      <c r="G48" s="32">
        <v>629.66</v>
      </c>
      <c r="H48" s="31">
        <f>F48*G48</f>
        <v>130.96928</v>
      </c>
      <c r="I48" s="44">
        <f>H48/12/C21</f>
        <v>1.9952663010359539E-2</v>
      </c>
      <c r="AMJ48"/>
    </row>
    <row r="49" spans="1:1024" s="34" customFormat="1" ht="15" customHeight="1" x14ac:dyDescent="0.25">
      <c r="A49" s="47"/>
      <c r="B49" s="50" t="s">
        <v>64</v>
      </c>
      <c r="C49" s="47" t="s">
        <v>65</v>
      </c>
      <c r="D49" s="25"/>
      <c r="E49" s="51"/>
      <c r="F49" s="51">
        <v>1</v>
      </c>
      <c r="G49" s="52">
        <v>286.67</v>
      </c>
      <c r="H49" s="51">
        <f>F49*G49</f>
        <v>286.67</v>
      </c>
      <c r="I49" s="44">
        <f>H49/12/C21</f>
        <v>4.3673065204143817E-2</v>
      </c>
      <c r="AMJ49"/>
    </row>
    <row r="50" spans="1:1024" s="34" customFormat="1" ht="15" customHeight="1" x14ac:dyDescent="0.25">
      <c r="A50" s="13"/>
      <c r="B50" s="29" t="s">
        <v>66</v>
      </c>
      <c r="C50" s="13" t="s">
        <v>67</v>
      </c>
      <c r="D50" s="13" t="s">
        <v>68</v>
      </c>
      <c r="E50" s="53"/>
      <c r="F50" s="31">
        <v>1</v>
      </c>
      <c r="G50" s="52">
        <v>1782.05</v>
      </c>
      <c r="H50" s="31">
        <f>G50*F50</f>
        <v>1782.05</v>
      </c>
      <c r="I50" s="44">
        <f>H50/12/C21</f>
        <v>0.27148842169408899</v>
      </c>
      <c r="AMJ50"/>
    </row>
    <row r="51" spans="1:1024" ht="15" customHeight="1" x14ac:dyDescent="0.25">
      <c r="A51" s="139" t="s">
        <v>69</v>
      </c>
      <c r="B51" s="139"/>
      <c r="C51" s="139"/>
      <c r="D51" s="139"/>
      <c r="E51" s="139"/>
      <c r="F51" s="139"/>
      <c r="G51" s="139"/>
      <c r="H51" s="27"/>
      <c r="I51" s="27"/>
    </row>
    <row r="52" spans="1:1024" ht="15" customHeight="1" x14ac:dyDescent="0.25">
      <c r="A52" s="139" t="s">
        <v>70</v>
      </c>
      <c r="B52" s="139"/>
      <c r="C52" s="139"/>
      <c r="D52" s="139"/>
      <c r="E52" s="139"/>
      <c r="F52" s="139"/>
      <c r="G52" s="139"/>
      <c r="H52" s="27"/>
      <c r="I52" s="27"/>
    </row>
    <row r="53" spans="1:1024" s="34" customFormat="1" ht="15" customHeight="1" x14ac:dyDescent="0.25">
      <c r="A53" s="35" t="s">
        <v>71</v>
      </c>
      <c r="B53" s="36" t="s">
        <v>72</v>
      </c>
      <c r="C53" s="37" t="s">
        <v>43</v>
      </c>
      <c r="D53" s="13">
        <v>2</v>
      </c>
      <c r="E53" s="54">
        <v>536</v>
      </c>
      <c r="F53" s="31">
        <f>(2*E53)/1000</f>
        <v>1.0720000000000001</v>
      </c>
      <c r="G53" s="32">
        <v>1047.96</v>
      </c>
      <c r="H53" s="31">
        <f t="shared" ref="H53:H63" si="0">F53*G53</f>
        <v>1123.4131200000002</v>
      </c>
      <c r="I53" s="44">
        <f>H53/12/C21</f>
        <v>0.1711476416819013</v>
      </c>
      <c r="AMJ53"/>
    </row>
    <row r="54" spans="1:1024" s="34" customFormat="1" ht="15" customHeight="1" x14ac:dyDescent="0.25">
      <c r="A54" s="55" t="s">
        <v>73</v>
      </c>
      <c r="B54" s="56" t="s">
        <v>74</v>
      </c>
      <c r="C54" s="57" t="s">
        <v>43</v>
      </c>
      <c r="D54" s="58">
        <v>1</v>
      </c>
      <c r="E54" s="59">
        <v>547</v>
      </c>
      <c r="F54" s="60">
        <f>(1*E54)/1000</f>
        <v>0.54700000000000004</v>
      </c>
      <c r="G54" s="61">
        <v>862.64</v>
      </c>
      <c r="H54" s="60">
        <f t="shared" si="0"/>
        <v>471.86408</v>
      </c>
      <c r="I54" s="62">
        <f>H54/12/C21</f>
        <v>7.1886666666666668E-2</v>
      </c>
      <c r="AMJ54"/>
    </row>
    <row r="55" spans="1:1024" s="34" customFormat="1" ht="27.75" customHeight="1" x14ac:dyDescent="0.25">
      <c r="A55" s="35" t="s">
        <v>75</v>
      </c>
      <c r="B55" s="36" t="s">
        <v>76</v>
      </c>
      <c r="C55" s="37" t="s">
        <v>43</v>
      </c>
      <c r="D55" s="13">
        <v>1</v>
      </c>
      <c r="E55" s="40">
        <v>547</v>
      </c>
      <c r="F55" s="31">
        <f>(1*E55)/1000</f>
        <v>0.54700000000000004</v>
      </c>
      <c r="G55" s="32">
        <v>862.64</v>
      </c>
      <c r="H55" s="31">
        <f t="shared" si="0"/>
        <v>471.86408</v>
      </c>
      <c r="I55" s="44">
        <f>H55/12/C21</f>
        <v>7.1886666666666668E-2</v>
      </c>
      <c r="AMJ55"/>
    </row>
    <row r="56" spans="1:1024" s="34" customFormat="1" ht="18.75" customHeight="1" x14ac:dyDescent="0.25">
      <c r="A56" s="63" t="s">
        <v>77</v>
      </c>
      <c r="B56" s="64" t="s">
        <v>78</v>
      </c>
      <c r="C56" s="63" t="s">
        <v>43</v>
      </c>
      <c r="D56" s="63">
        <v>1</v>
      </c>
      <c r="E56" s="65">
        <v>547</v>
      </c>
      <c r="F56" s="33">
        <f>(1*E56)/1000</f>
        <v>0.54700000000000004</v>
      </c>
      <c r="G56" s="66">
        <v>903.28</v>
      </c>
      <c r="H56" s="33">
        <f t="shared" si="0"/>
        <v>494.09416000000004</v>
      </c>
      <c r="I56" s="67">
        <f>H56/12/C21</f>
        <v>7.5273333333333345E-2</v>
      </c>
      <c r="AMJ56"/>
    </row>
    <row r="57" spans="1:1024" s="34" customFormat="1" ht="22.5" customHeight="1" x14ac:dyDescent="0.25">
      <c r="A57" s="13" t="s">
        <v>79</v>
      </c>
      <c r="B57" s="29" t="s">
        <v>80</v>
      </c>
      <c r="C57" s="13" t="s">
        <v>43</v>
      </c>
      <c r="D57" s="13">
        <v>2</v>
      </c>
      <c r="E57" s="68">
        <v>399</v>
      </c>
      <c r="F57" s="43">
        <f>(2*E57)/1000</f>
        <v>0.79800000000000004</v>
      </c>
      <c r="G57" s="32">
        <v>1841.09</v>
      </c>
      <c r="H57" s="43">
        <f t="shared" si="0"/>
        <v>1469.1898200000001</v>
      </c>
      <c r="I57" s="44">
        <f>H57/12/C21</f>
        <v>0.22382538391224863</v>
      </c>
      <c r="AMJ57"/>
    </row>
    <row r="58" spans="1:1024" s="34" customFormat="1" ht="27.75" customHeight="1" x14ac:dyDescent="0.25">
      <c r="A58" s="13" t="s">
        <v>81</v>
      </c>
      <c r="B58" s="29" t="s">
        <v>82</v>
      </c>
      <c r="C58" s="13" t="s">
        <v>43</v>
      </c>
      <c r="D58" s="13">
        <v>2</v>
      </c>
      <c r="E58" s="68">
        <f>C21</f>
        <v>547</v>
      </c>
      <c r="F58" s="43">
        <f>(2*E58)/1000</f>
        <v>1.0940000000000001</v>
      </c>
      <c r="G58" s="32">
        <v>1841.09</v>
      </c>
      <c r="H58" s="43">
        <f t="shared" si="0"/>
        <v>2014.15246</v>
      </c>
      <c r="I58" s="44">
        <f>H58/12/C21</f>
        <v>0.30684833333333333</v>
      </c>
      <c r="AMJ58"/>
    </row>
    <row r="59" spans="1:1024" s="34" customFormat="1" ht="24" customHeight="1" x14ac:dyDescent="0.25">
      <c r="A59" s="13" t="s">
        <v>83</v>
      </c>
      <c r="B59" s="29" t="s">
        <v>84</v>
      </c>
      <c r="C59" s="13" t="s">
        <v>85</v>
      </c>
      <c r="D59" s="47">
        <v>2</v>
      </c>
      <c r="E59" s="69">
        <v>1</v>
      </c>
      <c r="F59" s="43">
        <f>(2*E59)/100</f>
        <v>0.02</v>
      </c>
      <c r="G59" s="32">
        <v>8574.8700000000008</v>
      </c>
      <c r="H59" s="43">
        <f t="shared" si="0"/>
        <v>171.49740000000003</v>
      </c>
      <c r="I59" s="44">
        <f>H59/12/C21</f>
        <v>2.6126965265082271E-2</v>
      </c>
      <c r="K59" s="70"/>
      <c r="AMJ59"/>
    </row>
    <row r="60" spans="1:1024" s="34" customFormat="1" ht="28.5" customHeight="1" x14ac:dyDescent="0.25">
      <c r="A60" s="71" t="s">
        <v>86</v>
      </c>
      <c r="B60" s="72" t="s">
        <v>87</v>
      </c>
      <c r="C60" s="73" t="s">
        <v>88</v>
      </c>
      <c r="D60" s="13">
        <v>2</v>
      </c>
      <c r="E60" s="31">
        <v>4</v>
      </c>
      <c r="F60" s="43">
        <f>(2*E60)/100</f>
        <v>0.08</v>
      </c>
      <c r="G60" s="32">
        <v>4142.45</v>
      </c>
      <c r="H60" s="43">
        <f t="shared" si="0"/>
        <v>331.39600000000002</v>
      </c>
      <c r="I60" s="44">
        <f>H60/12/C21</f>
        <v>5.0486898232784884E-2</v>
      </c>
      <c r="K60" s="70"/>
      <c r="AMJ60"/>
    </row>
    <row r="61" spans="1:1024" s="34" customFormat="1" ht="21" customHeight="1" x14ac:dyDescent="0.25">
      <c r="A61" s="13" t="s">
        <v>89</v>
      </c>
      <c r="B61" s="29" t="s">
        <v>90</v>
      </c>
      <c r="C61" s="13" t="s">
        <v>91</v>
      </c>
      <c r="D61" s="13">
        <v>3</v>
      </c>
      <c r="E61" s="53">
        <v>32</v>
      </c>
      <c r="F61" s="43">
        <f>3*E61</f>
        <v>96</v>
      </c>
      <c r="G61" s="32">
        <v>84.99</v>
      </c>
      <c r="H61" s="31">
        <f t="shared" si="0"/>
        <v>8159.0399999999991</v>
      </c>
      <c r="I61" s="44">
        <f>H61/12/C21</f>
        <v>1.2429981718464351</v>
      </c>
      <c r="AMJ61"/>
    </row>
    <row r="62" spans="1:1024" s="34" customFormat="1" ht="28.5" customHeight="1" x14ac:dyDescent="0.25">
      <c r="A62" s="13" t="s">
        <v>92</v>
      </c>
      <c r="B62" s="29" t="s">
        <v>93</v>
      </c>
      <c r="C62" s="13" t="s">
        <v>94</v>
      </c>
      <c r="D62" s="13">
        <v>4</v>
      </c>
      <c r="E62" s="53">
        <v>16</v>
      </c>
      <c r="F62" s="43">
        <f>4*E62</f>
        <v>64</v>
      </c>
      <c r="G62" s="32">
        <v>182.61</v>
      </c>
      <c r="H62" s="31">
        <f t="shared" si="0"/>
        <v>11687.04</v>
      </c>
      <c r="I62" s="44">
        <f>H62/12/C21</f>
        <v>1.7804753199268739</v>
      </c>
      <c r="AMJ62"/>
    </row>
    <row r="63" spans="1:1024" s="34" customFormat="1" ht="29.25" customHeight="1" x14ac:dyDescent="0.25">
      <c r="A63" s="13" t="s">
        <v>95</v>
      </c>
      <c r="B63" s="29" t="s">
        <v>96</v>
      </c>
      <c r="C63" s="13" t="s">
        <v>91</v>
      </c>
      <c r="D63" s="13">
        <v>12</v>
      </c>
      <c r="E63" s="31">
        <v>1</v>
      </c>
      <c r="F63" s="31">
        <f>(12*E63)</f>
        <v>12</v>
      </c>
      <c r="G63" s="32">
        <v>59.33</v>
      </c>
      <c r="H63" s="31">
        <f t="shared" si="0"/>
        <v>711.96</v>
      </c>
      <c r="I63" s="44">
        <f>H63/12/C21</f>
        <v>0.10846435100548447</v>
      </c>
      <c r="AMJ63"/>
    </row>
    <row r="64" spans="1:1024" ht="15" customHeight="1" x14ac:dyDescent="0.25">
      <c r="A64" s="139" t="s">
        <v>97</v>
      </c>
      <c r="B64" s="139"/>
      <c r="C64" s="139"/>
      <c r="D64" s="139"/>
      <c r="E64" s="139"/>
      <c r="F64" s="139"/>
      <c r="G64" s="139"/>
      <c r="H64" s="46"/>
      <c r="I64" s="46"/>
    </row>
    <row r="65" spans="1:1024" ht="15" customHeight="1" x14ac:dyDescent="0.25">
      <c r="A65" s="74"/>
      <c r="B65" s="27" t="s">
        <v>98</v>
      </c>
      <c r="C65" s="74"/>
      <c r="D65" s="75"/>
      <c r="E65" s="74"/>
      <c r="F65" s="74"/>
      <c r="G65" s="27"/>
      <c r="H65" s="74"/>
      <c r="I65" s="74"/>
    </row>
    <row r="66" spans="1:1024" s="28" customFormat="1" ht="30" customHeight="1" x14ac:dyDescent="0.25">
      <c r="A66" s="13" t="s">
        <v>99</v>
      </c>
      <c r="B66" s="76" t="s">
        <v>100</v>
      </c>
      <c r="C66" s="42" t="s">
        <v>28</v>
      </c>
      <c r="D66" s="13">
        <v>3</v>
      </c>
      <c r="E66" s="31">
        <f>(35*2)</f>
        <v>70</v>
      </c>
      <c r="F66" s="31">
        <f>(3*E66)/100</f>
        <v>2.1</v>
      </c>
      <c r="G66" s="77">
        <v>2295.63</v>
      </c>
      <c r="H66" s="43">
        <f>F66*G66</f>
        <v>4820.8230000000003</v>
      </c>
      <c r="I66" s="44">
        <f>H66/12/C21</f>
        <v>0.73443372943327245</v>
      </c>
      <c r="AMJ66"/>
    </row>
    <row r="67" spans="1:1024" ht="15" customHeight="1" x14ac:dyDescent="0.25">
      <c r="A67" s="13"/>
      <c r="B67" s="78" t="s">
        <v>101</v>
      </c>
      <c r="C67" s="42"/>
      <c r="D67" s="79"/>
      <c r="E67" s="31"/>
      <c r="F67" s="31"/>
      <c r="G67" s="80"/>
      <c r="H67" s="81"/>
      <c r="I67" s="44"/>
    </row>
    <row r="68" spans="1:1024" s="28" customFormat="1" ht="30.75" customHeight="1" x14ac:dyDescent="0.25">
      <c r="A68" s="35" t="s">
        <v>102</v>
      </c>
      <c r="B68" s="36" t="s">
        <v>103</v>
      </c>
      <c r="C68" s="37" t="s">
        <v>104</v>
      </c>
      <c r="D68" s="13">
        <v>2</v>
      </c>
      <c r="E68" s="31">
        <v>4</v>
      </c>
      <c r="F68" s="31">
        <f>2*E68</f>
        <v>8</v>
      </c>
      <c r="G68" s="77">
        <v>207.13</v>
      </c>
      <c r="H68" s="31">
        <f>F68*G68</f>
        <v>1657.04</v>
      </c>
      <c r="I68" s="44">
        <f>H68/12/C21</f>
        <v>0.25244363193174896</v>
      </c>
      <c r="AMJ68"/>
    </row>
    <row r="69" spans="1:1024" ht="15" customHeight="1" x14ac:dyDescent="0.25">
      <c r="A69" s="139" t="s">
        <v>105</v>
      </c>
      <c r="B69" s="139"/>
      <c r="C69" s="139"/>
      <c r="D69" s="139"/>
      <c r="E69" s="139"/>
      <c r="F69" s="139"/>
      <c r="G69" s="139"/>
      <c r="H69" s="82"/>
      <c r="I69" s="46"/>
    </row>
    <row r="70" spans="1:1024" s="28" customFormat="1" ht="51.75" customHeight="1" x14ac:dyDescent="0.25">
      <c r="A70" s="83" t="s">
        <v>106</v>
      </c>
      <c r="B70" s="84" t="s">
        <v>107</v>
      </c>
      <c r="C70" s="85" t="s">
        <v>108</v>
      </c>
      <c r="D70" s="13">
        <v>1</v>
      </c>
      <c r="E70" s="31">
        <v>2290</v>
      </c>
      <c r="F70" s="31">
        <f>(1*E70)/100</f>
        <v>22.9</v>
      </c>
      <c r="G70" s="31">
        <v>313.57</v>
      </c>
      <c r="H70" s="86">
        <f>F70*G70</f>
        <v>7180.7529999999997</v>
      </c>
      <c r="I70" s="44">
        <f>H70/12/C21</f>
        <v>1.0939599329677026</v>
      </c>
      <c r="AMJ70"/>
    </row>
    <row r="71" spans="1:1024" s="28" customFormat="1" ht="27.75" customHeight="1" x14ac:dyDescent="0.25">
      <c r="A71" s="87" t="s">
        <v>109</v>
      </c>
      <c r="B71" s="88" t="s">
        <v>110</v>
      </c>
      <c r="C71" s="89" t="s">
        <v>111</v>
      </c>
      <c r="D71" s="13">
        <v>1</v>
      </c>
      <c r="E71" s="31">
        <f>E70</f>
        <v>2290</v>
      </c>
      <c r="F71" s="31">
        <f>E71/1000</f>
        <v>2.29</v>
      </c>
      <c r="G71" s="77">
        <v>219.97</v>
      </c>
      <c r="H71" s="31">
        <f>G71*F71</f>
        <v>503.73130000000003</v>
      </c>
      <c r="I71" s="44">
        <f>H71/12/C21</f>
        <v>7.6741514320536261E-2</v>
      </c>
      <c r="AMJ71"/>
    </row>
    <row r="72" spans="1:1024" s="28" customFormat="1" ht="30" customHeight="1" x14ac:dyDescent="0.25">
      <c r="A72" s="90" t="s">
        <v>112</v>
      </c>
      <c r="B72" s="91" t="s">
        <v>113</v>
      </c>
      <c r="C72" s="92" t="s">
        <v>114</v>
      </c>
      <c r="D72" s="13">
        <v>1</v>
      </c>
      <c r="E72" s="31">
        <v>216</v>
      </c>
      <c r="F72" s="31">
        <f>(1*E72)/100</f>
        <v>2.16</v>
      </c>
      <c r="G72" s="77">
        <v>2762.35</v>
      </c>
      <c r="H72" s="31">
        <f>G72*F72</f>
        <v>5966.6760000000004</v>
      </c>
      <c r="I72" s="44">
        <f>H72/12/C21</f>
        <v>0.90900000000000003</v>
      </c>
      <c r="AMJ72"/>
    </row>
    <row r="73" spans="1:1024" s="28" customFormat="1" ht="24.75" customHeight="1" x14ac:dyDescent="0.25">
      <c r="A73" s="90"/>
      <c r="B73" s="91"/>
      <c r="C73" s="92"/>
      <c r="D73" s="92"/>
      <c r="E73" s="31"/>
      <c r="F73" s="31"/>
      <c r="G73" s="77"/>
      <c r="H73" s="31"/>
      <c r="I73" s="44"/>
      <c r="AMJ73"/>
    </row>
    <row r="74" spans="1:1024" s="28" customFormat="1" ht="27" customHeight="1" x14ac:dyDescent="0.25">
      <c r="A74" s="90"/>
      <c r="B74" s="91" t="s">
        <v>115</v>
      </c>
      <c r="C74" s="92"/>
      <c r="D74" s="92"/>
      <c r="E74" s="31"/>
      <c r="F74" s="31"/>
      <c r="G74" s="77"/>
      <c r="H74" s="31"/>
      <c r="I74" s="44"/>
      <c r="AMJ74"/>
    </row>
    <row r="75" spans="1:1024" s="28" customFormat="1" ht="27" customHeight="1" x14ac:dyDescent="0.25">
      <c r="A75" s="90"/>
      <c r="B75" s="91" t="s">
        <v>116</v>
      </c>
      <c r="C75" s="92" t="s">
        <v>117</v>
      </c>
      <c r="D75" s="92" t="s">
        <v>118</v>
      </c>
      <c r="E75" s="31">
        <v>61</v>
      </c>
      <c r="F75" s="31">
        <f>(E75*1)/10</f>
        <v>6.1</v>
      </c>
      <c r="G75" s="77">
        <v>14.17</v>
      </c>
      <c r="H75" s="31">
        <f>F75*G75</f>
        <v>86.436999999999998</v>
      </c>
      <c r="I75" s="44">
        <f>H75/12/C21</f>
        <v>1.3168342474101157E-2</v>
      </c>
      <c r="AMJ75"/>
    </row>
    <row r="76" spans="1:1024" s="28" customFormat="1" ht="27" customHeight="1" x14ac:dyDescent="0.25">
      <c r="A76" s="90"/>
      <c r="B76" s="91" t="s">
        <v>119</v>
      </c>
      <c r="C76" s="92" t="s">
        <v>120</v>
      </c>
      <c r="D76" s="92" t="s">
        <v>121</v>
      </c>
      <c r="E76" s="31">
        <v>88</v>
      </c>
      <c r="F76" s="31">
        <f>E76*1</f>
        <v>88</v>
      </c>
      <c r="G76" s="77">
        <v>7.5</v>
      </c>
      <c r="H76" s="31">
        <f>F76*G76</f>
        <v>660</v>
      </c>
      <c r="I76" s="44">
        <f>H76/12/C21</f>
        <v>0.10054844606946983</v>
      </c>
      <c r="AMJ76"/>
    </row>
    <row r="77" spans="1:1024" s="28" customFormat="1" ht="89.25" customHeight="1" x14ac:dyDescent="0.25">
      <c r="A77" s="90"/>
      <c r="B77" s="91" t="s">
        <v>122</v>
      </c>
      <c r="C77" s="92" t="s">
        <v>123</v>
      </c>
      <c r="D77" s="92" t="s">
        <v>121</v>
      </c>
      <c r="E77" s="31">
        <v>64</v>
      </c>
      <c r="F77" s="31">
        <f>1*E77</f>
        <v>64</v>
      </c>
      <c r="G77" s="77">
        <v>21.67</v>
      </c>
      <c r="H77" s="31">
        <f>F77*G77</f>
        <v>1386.88</v>
      </c>
      <c r="I77" s="44">
        <f>H77/12/C21</f>
        <v>0.21128580134064595</v>
      </c>
      <c r="AMJ77"/>
    </row>
    <row r="78" spans="1:1024" s="28" customFormat="1" ht="25.5" customHeight="1" x14ac:dyDescent="0.25">
      <c r="A78" s="90"/>
      <c r="B78" s="91" t="s">
        <v>124</v>
      </c>
      <c r="C78" s="92" t="s">
        <v>125</v>
      </c>
      <c r="D78" s="92" t="s">
        <v>121</v>
      </c>
      <c r="E78" s="31">
        <v>32</v>
      </c>
      <c r="F78" s="31">
        <f>1*E78</f>
        <v>32</v>
      </c>
      <c r="G78" s="77">
        <v>122.5</v>
      </c>
      <c r="H78" s="31">
        <f>F78*G78</f>
        <v>3920</v>
      </c>
      <c r="I78" s="44">
        <f>H78/12/C21</f>
        <v>0.5971968312004875</v>
      </c>
      <c r="AMJ78"/>
    </row>
    <row r="79" spans="1:1024" s="28" customFormat="1" ht="33.75" customHeight="1" x14ac:dyDescent="0.25">
      <c r="A79" s="90"/>
      <c r="B79" s="91" t="s">
        <v>126</v>
      </c>
      <c r="C79" s="92" t="s">
        <v>91</v>
      </c>
      <c r="D79" s="92" t="s">
        <v>121</v>
      </c>
      <c r="E79" s="31">
        <v>16</v>
      </c>
      <c r="F79" s="31">
        <f>1*E79</f>
        <v>16</v>
      </c>
      <c r="G79" s="77">
        <v>14.17</v>
      </c>
      <c r="H79" s="31">
        <f>F79*G79</f>
        <v>226.72</v>
      </c>
      <c r="I79" s="44">
        <f>H79/12/C21</f>
        <v>3.4539914686166975E-2</v>
      </c>
      <c r="AMJ79"/>
    </row>
    <row r="80" spans="1:1024" s="28" customFormat="1" ht="19.5" customHeight="1" x14ac:dyDescent="0.25">
      <c r="A80" s="90"/>
      <c r="B80" s="91"/>
      <c r="C80" s="92"/>
      <c r="D80" s="93"/>
      <c r="E80" s="31"/>
      <c r="F80" s="31"/>
      <c r="G80" s="77"/>
      <c r="H80" s="94"/>
      <c r="I80" s="44"/>
      <c r="AMJ80"/>
    </row>
    <row r="81" spans="1:1024" s="28" customFormat="1" ht="39" customHeight="1" x14ac:dyDescent="0.25">
      <c r="A81" s="95"/>
      <c r="B81" s="96" t="s">
        <v>127</v>
      </c>
      <c r="C81" s="97" t="s">
        <v>128</v>
      </c>
      <c r="D81" s="58">
        <v>12</v>
      </c>
      <c r="E81" s="98">
        <f>C21</f>
        <v>547</v>
      </c>
      <c r="F81" s="99">
        <f>12*E81</f>
        <v>6564</v>
      </c>
      <c r="G81" s="100">
        <f>(0.66+0.65+0.99+0.81)</f>
        <v>3.11</v>
      </c>
      <c r="H81" s="101">
        <f>F81*G81</f>
        <v>20414.04</v>
      </c>
      <c r="I81" s="62">
        <f>H81/12/C21</f>
        <v>3.1100000000000003</v>
      </c>
      <c r="AMJ81"/>
    </row>
    <row r="82" spans="1:1024" s="103" customFormat="1" ht="15" customHeight="1" x14ac:dyDescent="0.25">
      <c r="A82" s="139" t="s">
        <v>129</v>
      </c>
      <c r="B82" s="139"/>
      <c r="C82" s="139"/>
      <c r="D82" s="139"/>
      <c r="E82" s="139"/>
      <c r="F82" s="139"/>
      <c r="G82" s="139"/>
      <c r="H82" s="102"/>
      <c r="I82" s="41"/>
      <c r="AMJ82"/>
    </row>
    <row r="83" spans="1:1024" s="28" customFormat="1" ht="69.75" customHeight="1" x14ac:dyDescent="0.25">
      <c r="A83" s="104"/>
      <c r="B83" s="56" t="s">
        <v>130</v>
      </c>
      <c r="C83" s="57"/>
      <c r="D83" s="57"/>
      <c r="E83" s="51"/>
      <c r="F83" s="51"/>
      <c r="G83" s="105"/>
      <c r="H83" s="51">
        <f>32250</f>
        <v>32250</v>
      </c>
      <c r="I83" s="51">
        <f>H83/12/C21</f>
        <v>4.9131627056672764</v>
      </c>
      <c r="J83" s="106">
        <v>25.26</v>
      </c>
      <c r="AMJ83"/>
    </row>
    <row r="84" spans="1:1024" ht="24.75" customHeight="1" x14ac:dyDescent="0.25">
      <c r="A84" s="141" t="s">
        <v>131</v>
      </c>
      <c r="B84" s="141"/>
      <c r="C84" s="141"/>
      <c r="D84" s="141"/>
      <c r="E84" s="141"/>
      <c r="F84" s="141"/>
      <c r="G84" s="141"/>
      <c r="H84" s="107">
        <f>SUM(H32:H81)</f>
        <v>133546.80135599998</v>
      </c>
      <c r="I84" s="108">
        <f>SUM(I32:I83)</f>
        <v>25.258501120658142</v>
      </c>
      <c r="J84" s="109"/>
    </row>
    <row r="85" spans="1:1024" ht="20.25" customHeight="1" x14ac:dyDescent="0.25">
      <c r="A85" s="141" t="s">
        <v>132</v>
      </c>
      <c r="B85" s="141"/>
      <c r="C85" s="141"/>
      <c r="D85" s="141"/>
      <c r="E85" s="141"/>
      <c r="F85" s="141"/>
      <c r="G85" s="141"/>
      <c r="H85" s="107">
        <f>H83</f>
        <v>32250</v>
      </c>
      <c r="I85" s="108"/>
    </row>
    <row r="86" spans="1:1024" ht="20.25" customHeight="1" x14ac:dyDescent="0.25">
      <c r="A86" s="141" t="s">
        <v>133</v>
      </c>
      <c r="B86" s="141"/>
      <c r="C86" s="141"/>
      <c r="D86" s="141"/>
      <c r="E86" s="141"/>
      <c r="F86" s="141"/>
      <c r="G86" s="141"/>
      <c r="H86" s="107">
        <f>H84+H85</f>
        <v>165796.80135599998</v>
      </c>
      <c r="I86" s="108"/>
    </row>
    <row r="87" spans="1:1024" ht="27.75" customHeight="1" x14ac:dyDescent="0.25">
      <c r="A87" s="141" t="s">
        <v>134</v>
      </c>
      <c r="B87" s="141"/>
      <c r="C87" s="141"/>
      <c r="D87" s="141"/>
      <c r="E87" s="141"/>
      <c r="F87" s="141"/>
      <c r="G87" s="141"/>
      <c r="H87" s="110">
        <f>H86/12/C21</f>
        <v>25.258501120658131</v>
      </c>
      <c r="I87" s="111"/>
      <c r="K87" s="112"/>
    </row>
    <row r="88" spans="1:1024" ht="31.5" customHeight="1" x14ac:dyDescent="0.25">
      <c r="A88" s="142" t="s">
        <v>135</v>
      </c>
      <c r="B88" s="142"/>
      <c r="C88" s="142"/>
      <c r="D88" s="142"/>
      <c r="E88" s="142"/>
      <c r="F88" s="142"/>
      <c r="G88" s="142"/>
      <c r="H88" s="142"/>
      <c r="I88" s="142"/>
    </row>
    <row r="89" spans="1:1024" ht="15" customHeight="1" x14ac:dyDescent="0.25">
      <c r="A89" s="113"/>
      <c r="B89" s="113"/>
      <c r="C89" s="113"/>
      <c r="D89" s="114"/>
      <c r="E89" s="113"/>
      <c r="F89" s="113"/>
      <c r="G89" s="113"/>
      <c r="H89" s="113"/>
      <c r="I89" s="115"/>
    </row>
    <row r="90" spans="1:1024" ht="15" customHeight="1" x14ac:dyDescent="0.25">
      <c r="A90" s="113"/>
      <c r="B90" s="113"/>
      <c r="C90" s="113"/>
      <c r="D90" s="114"/>
      <c r="E90" s="113"/>
      <c r="F90" s="113"/>
      <c r="G90" s="113"/>
      <c r="H90" s="113"/>
      <c r="I90" s="115"/>
    </row>
    <row r="91" spans="1:1024" ht="15" customHeight="1" x14ac:dyDescent="0.25">
      <c r="A91" s="116"/>
      <c r="B91" s="117"/>
      <c r="C91" s="118"/>
      <c r="D91" s="119"/>
      <c r="E91" s="118"/>
      <c r="F91" s="118"/>
      <c r="G91" s="143"/>
      <c r="H91" s="143"/>
      <c r="I91" s="143"/>
    </row>
    <row r="92" spans="1:1024" ht="15" customHeight="1" x14ac:dyDescent="0.25">
      <c r="A92" s="116"/>
      <c r="B92" s="117"/>
      <c r="C92" s="118"/>
      <c r="D92" s="119"/>
      <c r="E92" s="118"/>
      <c r="F92" s="118"/>
      <c r="G92" s="118"/>
      <c r="H92" s="120"/>
    </row>
    <row r="93" spans="1:1024" ht="15" customHeight="1" x14ac:dyDescent="0.25">
      <c r="B93" s="121"/>
      <c r="C93" s="122"/>
      <c r="D93" s="119"/>
      <c r="E93" s="122"/>
      <c r="F93" s="122"/>
      <c r="G93" s="122"/>
      <c r="H93" s="122"/>
    </row>
    <row r="94" spans="1:1024" ht="15" customHeight="1" x14ac:dyDescent="0.25">
      <c r="B94" s="123"/>
      <c r="C94" s="122"/>
      <c r="D94" s="119"/>
      <c r="E94" s="122"/>
      <c r="F94" s="122"/>
      <c r="G94" s="122"/>
      <c r="H94" s="122"/>
    </row>
    <row r="95" spans="1:1024" ht="15" customHeight="1" x14ac:dyDescent="0.25">
      <c r="B95" s="124"/>
      <c r="C95" s="23"/>
      <c r="D95" s="125"/>
      <c r="E95" s="23"/>
      <c r="F95" s="124"/>
      <c r="G95" s="126"/>
      <c r="H95" s="124"/>
    </row>
    <row r="96" spans="1:1024" ht="15" customHeight="1" x14ac:dyDescent="0.25">
      <c r="B96" s="124"/>
      <c r="C96" s="23"/>
      <c r="D96" s="125"/>
      <c r="E96" s="23"/>
      <c r="F96" s="124"/>
      <c r="G96" s="126"/>
      <c r="H96" s="124"/>
    </row>
    <row r="97" spans="2:8" ht="15" customHeight="1" x14ac:dyDescent="0.25">
      <c r="B97" s="124"/>
      <c r="C97" s="23"/>
      <c r="D97" s="125"/>
      <c r="E97" s="23"/>
      <c r="F97" s="124"/>
      <c r="G97" s="126"/>
      <c r="H97" s="124"/>
    </row>
  </sheetData>
  <mergeCells count="39">
    <mergeCell ref="A85:G85"/>
    <mergeCell ref="A86:G86"/>
    <mergeCell ref="A87:G87"/>
    <mergeCell ref="A88:I88"/>
    <mergeCell ref="G91:I91"/>
    <mergeCell ref="A52:G52"/>
    <mergeCell ref="A64:G64"/>
    <mergeCell ref="A69:G69"/>
    <mergeCell ref="A82:G82"/>
    <mergeCell ref="A84:G84"/>
    <mergeCell ref="A31:I31"/>
    <mergeCell ref="A37:G37"/>
    <mergeCell ref="A38:G38"/>
    <mergeCell ref="A44:G44"/>
    <mergeCell ref="A51:G51"/>
    <mergeCell ref="C23:E23"/>
    <mergeCell ref="C24:E24"/>
    <mergeCell ref="B26:I26"/>
    <mergeCell ref="A27:I27"/>
    <mergeCell ref="A28:I28"/>
    <mergeCell ref="C18:E18"/>
    <mergeCell ref="C19:E19"/>
    <mergeCell ref="C20:E20"/>
    <mergeCell ref="C21:E21"/>
    <mergeCell ref="C22:E22"/>
    <mergeCell ref="F12:I12"/>
    <mergeCell ref="C14:E14"/>
    <mergeCell ref="C15:E15"/>
    <mergeCell ref="C16:E16"/>
    <mergeCell ref="C17:E17"/>
    <mergeCell ref="A1:B1"/>
    <mergeCell ref="C2:I2"/>
    <mergeCell ref="C3:I3"/>
    <mergeCell ref="C4:I4"/>
    <mergeCell ref="C11:I11"/>
    <mergeCell ref="F5:I5"/>
    <mergeCell ref="F6:I6"/>
    <mergeCell ref="F7:I7"/>
    <mergeCell ref="F8:I8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4</cp:revision>
  <cp:lastPrinted>2022-12-22T07:38:02Z</cp:lastPrinted>
  <dcterms:created xsi:type="dcterms:W3CDTF">2006-09-28T05:33:49Z</dcterms:created>
  <dcterms:modified xsi:type="dcterms:W3CDTF">2022-12-22T07:39:43Z</dcterms:modified>
  <dc:language>ru-RU</dc:language>
</cp:coreProperties>
</file>